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AI18" i="1" l="1"/>
  <c r="AJ18" i="1" s="1"/>
  <c r="AK18" i="1" s="1"/>
  <c r="AL18" i="1" s="1"/>
  <c r="AI19" i="1"/>
  <c r="AJ19" i="1" s="1"/>
  <c r="AK19" i="1" s="1"/>
  <c r="AL19" i="1" s="1"/>
  <c r="AI20" i="1"/>
  <c r="AJ20" i="1" s="1"/>
  <c r="AK20" i="1" s="1"/>
  <c r="AI21" i="1"/>
  <c r="AJ21" i="1" s="1"/>
  <c r="AK21" i="1" s="1"/>
  <c r="AL21" i="1" s="1"/>
  <c r="AI22" i="1"/>
  <c r="AJ22" i="1" s="1"/>
  <c r="AK22" i="1" s="1"/>
  <c r="AL22" i="1" s="1"/>
  <c r="AI23" i="1"/>
  <c r="AJ23" i="1" s="1"/>
  <c r="AK23" i="1" s="1"/>
  <c r="AL23" i="1" s="1"/>
  <c r="AI24" i="1"/>
  <c r="AJ24" i="1" s="1"/>
  <c r="AK24" i="1" s="1"/>
  <c r="AL24" i="1" s="1"/>
  <c r="AI25" i="1"/>
  <c r="AJ25" i="1" s="1"/>
  <c r="AK25" i="1" s="1"/>
  <c r="AL25" i="1" s="1"/>
  <c r="AI17" i="1"/>
  <c r="AJ17" i="1" s="1"/>
  <c r="AK17" i="1" s="1"/>
  <c r="AB18" i="1"/>
  <c r="AC18" i="1" s="1"/>
  <c r="AB19" i="1"/>
  <c r="AC19" i="1" s="1"/>
  <c r="AB20" i="1"/>
  <c r="AC20" i="1" s="1"/>
  <c r="AB21" i="1"/>
  <c r="AC21" i="1" s="1"/>
  <c r="AB22" i="1"/>
  <c r="AC22" i="1" s="1"/>
  <c r="AB23" i="1"/>
  <c r="AC23" i="1" s="1"/>
  <c r="AB24" i="1"/>
  <c r="AC24" i="1" s="1"/>
  <c r="AB25" i="1"/>
  <c r="AC25" i="1" s="1"/>
  <c r="AB17" i="1"/>
  <c r="AC17" i="1" s="1"/>
  <c r="AD17" i="1" s="1"/>
  <c r="AL20" i="1" l="1"/>
  <c r="AL17" i="1"/>
  <c r="AD24" i="1"/>
  <c r="AE24" i="1" s="1"/>
  <c r="AD22" i="1"/>
  <c r="AE22" i="1" s="1"/>
  <c r="AD18" i="1"/>
  <c r="AE18" i="1" s="1"/>
  <c r="AD25" i="1"/>
  <c r="AE25" i="1" s="1"/>
  <c r="AD23" i="1"/>
  <c r="AE23" i="1" s="1"/>
  <c r="AE21" i="1"/>
  <c r="AD21" i="1"/>
  <c r="AE19" i="1"/>
  <c r="AD19" i="1"/>
  <c r="AE20" i="1"/>
  <c r="AD20" i="1"/>
  <c r="AE17" i="1"/>
  <c r="AK26" i="1" l="1"/>
  <c r="AK27" i="1" s="1"/>
  <c r="AJ26" i="1"/>
  <c r="AJ27" i="1" s="1"/>
  <c r="AI26" i="1"/>
  <c r="AI27" i="1" s="1"/>
  <c r="AH26" i="1"/>
  <c r="AH27" i="1" s="1"/>
  <c r="T25" i="1"/>
  <c r="T24" i="1"/>
  <c r="T23" i="1"/>
  <c r="T22" i="1"/>
  <c r="T21" i="1"/>
  <c r="T20" i="1"/>
  <c r="T19" i="1"/>
  <c r="T18" i="1"/>
  <c r="T17" i="1"/>
  <c r="O25" i="1"/>
  <c r="O24" i="1"/>
  <c r="O23" i="1"/>
  <c r="O22" i="1"/>
  <c r="O21" i="1"/>
  <c r="O20" i="1"/>
  <c r="O19" i="1"/>
  <c r="O18" i="1"/>
  <c r="O17" i="1"/>
  <c r="J18" i="1"/>
  <c r="J19" i="1"/>
  <c r="J20" i="1"/>
  <c r="J21" i="1"/>
  <c r="J22" i="1"/>
  <c r="J23" i="1"/>
  <c r="J24" i="1"/>
  <c r="J25" i="1"/>
  <c r="J17" i="1"/>
  <c r="AF26" i="1"/>
  <c r="AF27" i="1" s="1"/>
  <c r="AE26" i="1"/>
  <c r="AE27" i="1" s="1"/>
  <c r="AD26" i="1"/>
  <c r="AD27" i="1" s="1"/>
  <c r="AC26" i="1"/>
  <c r="AC27" i="1" s="1"/>
  <c r="AB26" i="1"/>
  <c r="AB27" i="1" s="1"/>
  <c r="I26" i="1" l="1"/>
  <c r="I27" i="1" s="1"/>
  <c r="J26" i="1"/>
  <c r="J27" i="1" s="1"/>
  <c r="K26" i="1"/>
  <c r="K27" i="1" s="1"/>
  <c r="L26" i="1"/>
  <c r="L27" i="1" s="1"/>
  <c r="M26" i="1"/>
  <c r="M27" i="1" s="1"/>
  <c r="N26" i="1"/>
  <c r="N27" i="1" s="1"/>
  <c r="O26" i="1"/>
  <c r="O27" i="1" s="1"/>
  <c r="P26" i="1"/>
  <c r="P27" i="1" s="1"/>
  <c r="Q26" i="1"/>
  <c r="Q27" i="1" s="1"/>
  <c r="R26" i="1"/>
  <c r="R27" i="1" s="1"/>
  <c r="S26" i="1"/>
  <c r="S27" i="1" s="1"/>
  <c r="T26" i="1"/>
  <c r="T27" i="1" s="1"/>
  <c r="U26" i="1"/>
  <c r="U27" i="1" s="1"/>
  <c r="V26" i="1"/>
  <c r="V27" i="1" s="1"/>
  <c r="W26" i="1"/>
  <c r="W27" i="1" s="1"/>
  <c r="X26" i="1"/>
  <c r="X27" i="1" s="1"/>
  <c r="H26" i="1"/>
  <c r="H27" i="1" s="1"/>
</calcChain>
</file>

<file path=xl/sharedStrings.xml><?xml version="1.0" encoding="utf-8"?>
<sst xmlns="http://schemas.openxmlformats.org/spreadsheetml/2006/main" count="121" uniqueCount="77">
  <si>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</si>
  <si>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</si>
  <si>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</si>
  <si>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</si>
  <si>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</si>
  <si>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</si>
  <si>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</si>
  <si>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</si>
  <si>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</si>
  <si>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</si>
  <si>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</si>
  <si>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</si>
  <si>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</si>
  <si>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</si>
  <si>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</si>
  <si>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</si>
  <si>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</si>
  <si>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</si>
  <si>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</si>
  <si>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</si>
  <si>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</si>
  <si>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</si>
  <si>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</si>
  <si>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</si>
  <si>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</si>
  <si>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</si>
  <si>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</si>
  <si>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</si>
  <si>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</si>
  <si>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</si>
  <si>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</si>
  <si>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</si>
  <si>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</si>
  <si>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</si>
  <si>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</si>
  <si>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</si>
  <si>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</si>
  <si>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</si>
  <si>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</si>
  <si>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</si>
  <si>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</si>
  <si>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</si>
  <si>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</si>
  <si>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</si>
  <si>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</si>
  <si>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</si>
  <si>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</si>
  <si>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</si>
  <si>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</si>
  <si>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Всего по мероприятияю</t>
  </si>
  <si>
    <t>Итого</t>
  </si>
  <si>
    <t>1. Проект комплексного развития Каргасокского сельского поселения</t>
  </si>
  <si>
    <t>Проект комплексного развития Каргасокского сельского поселения</t>
  </si>
  <si>
    <t>Каргасокское сельское поселение</t>
  </si>
  <si>
    <t>с.Каргасок</t>
  </si>
  <si>
    <t>Реконструкция здания музея в с. Каргасок</t>
  </si>
  <si>
    <t>Решение Совета Каргасокского сельского поселения от 07.11.2013 №61</t>
  </si>
  <si>
    <t>Положительное заключение государственной экспертизы от 03.11.2015 г. №70-1-3-0141-15</t>
  </si>
  <si>
    <t>2020 -2021</t>
  </si>
  <si>
    <t>Спортивный комплекс по пер. Производственному, 8 в с. Каргасок Каргасокского района Томской области</t>
  </si>
  <si>
    <t>Положительное заключение государственной экспертизы от 21.12.2013 г. №70-1-5-0303-13</t>
  </si>
  <si>
    <t>Комплексная спортивная площадка по адресу: Томская область, Каргасокский район, с. Каргасок</t>
  </si>
  <si>
    <t>Положительное заключение о проверке достоверности определения сметной стоимости от 25.12.2012 г. №6-2-1-1419-12</t>
  </si>
  <si>
    <t>Капитальный ремонт ЦТ и Д в с. Каргасок Каргасокского района Томской области</t>
  </si>
  <si>
    <t>Проектно-сметная документация находится в разработке</t>
  </si>
  <si>
    <t>с.Павлово</t>
  </si>
  <si>
    <t>Спортивный зал СОШ в с. Павлово по адресу: Томская область, Каргасокский район, с. Павлово, ул. Школьная, 1. Капитальный ремонт</t>
  </si>
  <si>
    <t>Положительное заключение о проверке достоверности определения сметной стоимости от 11.04.2016 г. №70-1-6-0025-16</t>
  </si>
  <si>
    <r>
      <t>Внутренние инженерные сети в здании ДДТ. Капитальный ремонт, по адресу: Томская область, Каргасокский район, с. Каргасок, ул. Голещихина, 4 (Дом детского творчества</t>
    </r>
    <r>
      <rPr>
        <sz val="11"/>
        <color theme="1"/>
        <rFont val="Times New Roman"/>
        <family val="1"/>
        <charset val="204"/>
      </rPr>
      <t>)</t>
    </r>
  </si>
  <si>
    <t>Положительное заключение о проверке достоверности определения сметной стоимости от 19.08.2015 г. №70-1-6-0025-16</t>
  </si>
  <si>
    <t>Капитальный ремонт СОШ №2 в с. Каргасок Каргасокского района Томской области</t>
  </si>
  <si>
    <t>2021-2022</t>
  </si>
  <si>
    <t>п.Геологический</t>
  </si>
  <si>
    <t>Строительство блочной модульной котельной в п. Геологический Каргасокского района Томской области</t>
  </si>
  <si>
    <t>Положительное заключение государственной экспертизы от 08.08. 2014 г. №70-1-5-0160-14</t>
  </si>
  <si>
    <t>Инженерная и транспортная инфраструктура мкр. Радужный в с. Каргасок Каргасокского района Томской области</t>
  </si>
  <si>
    <t>Разработка проектно-сметной документации планируется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</si>
</sst>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8282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4" fontId="0" fillId="0" borderId="0" xfId="0" applyNumberFormat="1"/>
    <xf numFmtId="0" fontId="18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" fontId="12" fillId="0" borderId="0" xfId="0" applyNumberFormat="1" applyFont="1"/>
    <xf numFmtId="4" fontId="12" fillId="0" borderId="0" xfId="0" applyNumberFormat="1" applyFont="1" applyAlignment="1">
      <alignment horizontal="center" vertical="center" wrapText="1"/>
    </xf>
    <xf numFmtId="4" fontId="16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tabSelected="1" view="pageBreakPreview" topLeftCell="A19" zoomScale="60" zoomScaleNormal="75" workbookViewId="0">
      <selection activeCell="Z13" sqref="Z1:AL1048576"/>
    </sheetView>
  </sheetViews>
  <sheetFormatPr defaultRowHeight="15" x14ac:dyDescent="0.25"/>
  <cols>
    <col min="1" max="1" width="6.140625" style="2" customWidth="1"/>
    <col min="2" max="2" width="24.28515625" customWidth="1"/>
    <col min="3" max="3" width="14.28515625" customWidth="1"/>
    <col min="4" max="4" width="24.285156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customWidth="1"/>
    <col min="10" max="24" width="11" style="1" bestFit="1" customWidth="1"/>
    <col min="25" max="25" width="11" style="1" customWidth="1"/>
    <col min="26" max="26" width="14.5703125" style="33" hidden="1" customWidth="1"/>
    <col min="27" max="28" width="9.140625" hidden="1" customWidth="1"/>
    <col min="29" max="29" width="11.85546875" hidden="1" customWidth="1"/>
    <col min="30" max="30" width="9.140625" hidden="1" customWidth="1"/>
    <col min="31" max="31" width="11.28515625" hidden="1" customWidth="1"/>
    <col min="32" max="32" width="9.140625" hidden="1" customWidth="1"/>
    <col min="33" max="33" width="14.5703125" style="33" hidden="1" customWidth="1"/>
    <col min="34" max="34" width="9.140625" hidden="1" customWidth="1"/>
    <col min="35" max="35" width="11.85546875" hidden="1" customWidth="1"/>
    <col min="36" max="36" width="14.140625" hidden="1" customWidth="1"/>
    <col min="37" max="37" width="11.28515625" hidden="1" customWidth="1"/>
    <col min="38" max="38" width="9.140625" hidden="1" customWidth="1"/>
  </cols>
  <sheetData>
    <row r="1" spans="1:33" ht="18.75" x14ac:dyDescent="0.3">
      <c r="A1" s="57" t="s">
        <v>14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16"/>
    </row>
    <row r="2" spans="1:33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33" ht="18.75" x14ac:dyDescent="0.3">
      <c r="A3" s="44" t="s">
        <v>52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/>
    </row>
    <row r="4" spans="1:33" ht="18.75" customHeight="1" x14ac:dyDescent="0.25">
      <c r="A4" s="58" t="s">
        <v>15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17"/>
    </row>
    <row r="5" spans="1:33" ht="18.75" x14ac:dyDescent="0.3">
      <c r="A5" s="8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33" ht="18.75" x14ac:dyDescent="0.3">
      <c r="A6" s="59" t="s">
        <v>25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18"/>
    </row>
    <row r="7" spans="1:33" x14ac:dyDescent="0.25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17"/>
    </row>
    <row r="8" spans="1:33" ht="18.75" x14ac:dyDescent="0.3">
      <c r="A8" s="57" t="s">
        <v>17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16"/>
    </row>
    <row r="9" spans="1:33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33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33" s="12" customFormat="1" ht="15" customHeight="1" x14ac:dyDescent="0.2">
      <c r="A11" s="49" t="s">
        <v>26</v>
      </c>
      <c r="B11" s="49" t="s">
        <v>27</v>
      </c>
      <c r="C11" s="49" t="s">
        <v>0</v>
      </c>
      <c r="D11" s="49" t="s">
        <v>28</v>
      </c>
      <c r="E11" s="49" t="s">
        <v>18</v>
      </c>
      <c r="F11" s="49" t="s">
        <v>29</v>
      </c>
      <c r="G11" s="49" t="s">
        <v>30</v>
      </c>
      <c r="H11" s="49" t="s">
        <v>31</v>
      </c>
      <c r="I11" s="49" t="s">
        <v>19</v>
      </c>
      <c r="J11" s="49" t="s">
        <v>20</v>
      </c>
      <c r="K11" s="49"/>
      <c r="L11" s="49"/>
      <c r="M11" s="49"/>
      <c r="N11" s="49"/>
      <c r="O11" s="49" t="s">
        <v>20</v>
      </c>
      <c r="P11" s="49"/>
      <c r="Q11" s="49"/>
      <c r="R11" s="49"/>
      <c r="S11" s="49"/>
      <c r="T11" s="49" t="s">
        <v>20</v>
      </c>
      <c r="U11" s="49"/>
      <c r="V11" s="49"/>
      <c r="W11" s="49"/>
      <c r="X11" s="49"/>
      <c r="Y11" s="23"/>
      <c r="Z11" s="22"/>
      <c r="AG11" s="22"/>
    </row>
    <row r="12" spans="1:33" s="13" customFormat="1" ht="57.75" customHeight="1" x14ac:dyDescent="0.2">
      <c r="A12" s="49"/>
      <c r="B12" s="49"/>
      <c r="C12" s="49"/>
      <c r="D12" s="49"/>
      <c r="E12" s="49"/>
      <c r="F12" s="49"/>
      <c r="G12" s="49"/>
      <c r="H12" s="49"/>
      <c r="I12" s="49" t="s">
        <v>21</v>
      </c>
      <c r="J12" s="49" t="s">
        <v>22</v>
      </c>
      <c r="K12" s="49"/>
      <c r="L12" s="49"/>
      <c r="M12" s="49"/>
      <c r="N12" s="49"/>
      <c r="O12" s="49" t="s">
        <v>23</v>
      </c>
      <c r="P12" s="49"/>
      <c r="Q12" s="49"/>
      <c r="R12" s="49"/>
      <c r="S12" s="49"/>
      <c r="T12" s="49" t="s">
        <v>24</v>
      </c>
      <c r="U12" s="49"/>
      <c r="V12" s="49"/>
      <c r="W12" s="49"/>
      <c r="X12" s="49"/>
      <c r="Y12" s="23"/>
      <c r="Z12" s="38"/>
      <c r="AG12" s="38"/>
    </row>
    <row r="13" spans="1:33" s="13" customFormat="1" ht="15" customHeight="1" x14ac:dyDescent="0.2">
      <c r="A13" s="49"/>
      <c r="B13" s="49"/>
      <c r="C13" s="49"/>
      <c r="D13" s="49"/>
      <c r="E13" s="49"/>
      <c r="F13" s="49"/>
      <c r="G13" s="49"/>
      <c r="H13" s="49"/>
      <c r="I13" s="49"/>
      <c r="J13" s="49" t="s">
        <v>1</v>
      </c>
      <c r="K13" s="49" t="s">
        <v>2</v>
      </c>
      <c r="L13" s="49"/>
      <c r="M13" s="49"/>
      <c r="N13" s="49"/>
      <c r="O13" s="49" t="s">
        <v>1</v>
      </c>
      <c r="P13" s="49" t="s">
        <v>2</v>
      </c>
      <c r="Q13" s="49"/>
      <c r="R13" s="49"/>
      <c r="S13" s="49"/>
      <c r="T13" s="49" t="s">
        <v>1</v>
      </c>
      <c r="U13" s="49" t="s">
        <v>3</v>
      </c>
      <c r="V13" s="49"/>
      <c r="W13" s="49"/>
      <c r="X13" s="49"/>
      <c r="Y13" s="23"/>
      <c r="Z13" s="38"/>
      <c r="AG13" s="38"/>
    </row>
    <row r="14" spans="1:33" s="13" customFormat="1" ht="33.75" customHeight="1" x14ac:dyDescent="0.2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11" t="s">
        <v>32</v>
      </c>
      <c r="L14" s="11" t="s">
        <v>33</v>
      </c>
      <c r="M14" s="11" t="s">
        <v>34</v>
      </c>
      <c r="N14" s="11" t="s">
        <v>35</v>
      </c>
      <c r="O14" s="49"/>
      <c r="P14" s="11" t="s">
        <v>4</v>
      </c>
      <c r="Q14" s="11" t="s">
        <v>5</v>
      </c>
      <c r="R14" s="11" t="s">
        <v>6</v>
      </c>
      <c r="S14" s="11" t="s">
        <v>7</v>
      </c>
      <c r="T14" s="49"/>
      <c r="U14" s="11" t="s">
        <v>4</v>
      </c>
      <c r="V14" s="11" t="s">
        <v>5</v>
      </c>
      <c r="W14" s="11" t="s">
        <v>6</v>
      </c>
      <c r="X14" s="11" t="s">
        <v>7</v>
      </c>
      <c r="Y14" s="23"/>
      <c r="Z14" s="38"/>
      <c r="AG14" s="38"/>
    </row>
    <row r="15" spans="1:33" s="14" customFormat="1" ht="12.75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23"/>
      <c r="Z15" s="39"/>
      <c r="AG15" s="39"/>
    </row>
    <row r="16" spans="1:33" s="12" customFormat="1" ht="13.5" customHeight="1" x14ac:dyDescent="0.2">
      <c r="A16" s="54" t="s">
        <v>51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6"/>
      <c r="Y16" s="23"/>
      <c r="Z16" s="22"/>
      <c r="AG16" s="22"/>
    </row>
    <row r="17" spans="1:38" s="12" customFormat="1" ht="72" x14ac:dyDescent="0.2">
      <c r="A17" s="31">
        <v>1</v>
      </c>
      <c r="B17" s="28" t="s">
        <v>53</v>
      </c>
      <c r="C17" s="31" t="s">
        <v>54</v>
      </c>
      <c r="D17" s="34" t="s">
        <v>55</v>
      </c>
      <c r="E17" s="31" t="s">
        <v>56</v>
      </c>
      <c r="F17" s="34" t="s">
        <v>57</v>
      </c>
      <c r="G17" s="31" t="s">
        <v>58</v>
      </c>
      <c r="H17" s="35">
        <v>77117.5</v>
      </c>
      <c r="I17" s="35">
        <v>74313.100000000006</v>
      </c>
      <c r="J17" s="35">
        <f>SUM(K17:N17)</f>
        <v>40440.399999999994</v>
      </c>
      <c r="K17" s="35">
        <v>36497.46</v>
      </c>
      <c r="L17" s="35">
        <v>1920.92</v>
      </c>
      <c r="M17" s="35">
        <v>2022.02</v>
      </c>
      <c r="N17" s="40">
        <v>0</v>
      </c>
      <c r="O17" s="35">
        <f>SUM(P17:S17)</f>
        <v>33872.700000000004</v>
      </c>
      <c r="P17" s="40">
        <v>30570.11</v>
      </c>
      <c r="Q17" s="40">
        <v>1608.95</v>
      </c>
      <c r="R17" s="40">
        <v>1693.64</v>
      </c>
      <c r="S17" s="40">
        <v>0</v>
      </c>
      <c r="T17" s="35">
        <f>SUM(U17:X17)</f>
        <v>0</v>
      </c>
      <c r="U17" s="40"/>
      <c r="V17" s="40"/>
      <c r="W17" s="40"/>
      <c r="X17" s="40"/>
      <c r="Y17" s="23"/>
      <c r="Z17" s="35">
        <v>40440.400000000001</v>
      </c>
      <c r="AB17" s="22">
        <f>SUM(Z17*5/100)</f>
        <v>2022.02</v>
      </c>
      <c r="AC17" s="22">
        <f>SUM(Z17-AB17)</f>
        <v>38418.380000000005</v>
      </c>
      <c r="AD17" s="22">
        <f t="shared" ref="AD17" si="0">SUM(AC17*5/100)</f>
        <v>1920.9190000000003</v>
      </c>
      <c r="AE17" s="22">
        <f t="shared" ref="AE17" si="1">SUM(AC17-AD17)</f>
        <v>36497.461000000003</v>
      </c>
      <c r="AG17" s="35">
        <v>33872.699999999997</v>
      </c>
      <c r="AI17" s="22">
        <f>SUM(AG17*5/100)</f>
        <v>1693.635</v>
      </c>
      <c r="AJ17" s="22">
        <f>SUM(AG17-AI17)</f>
        <v>32179.064999999999</v>
      </c>
      <c r="AK17" s="22">
        <f t="shared" ref="AK17" si="2">SUM(AJ17*5/100)</f>
        <v>1608.9532499999998</v>
      </c>
      <c r="AL17" s="22">
        <f t="shared" ref="AL17" si="3">SUM(AJ17-AK17)</f>
        <v>30570.11175</v>
      </c>
    </row>
    <row r="18" spans="1:38" s="12" customFormat="1" ht="72" x14ac:dyDescent="0.2">
      <c r="A18" s="31">
        <v>2</v>
      </c>
      <c r="B18" s="28" t="s">
        <v>53</v>
      </c>
      <c r="C18" s="31" t="s">
        <v>54</v>
      </c>
      <c r="D18" s="36" t="s">
        <v>59</v>
      </c>
      <c r="E18" s="31" t="s">
        <v>56</v>
      </c>
      <c r="F18" s="34" t="s">
        <v>60</v>
      </c>
      <c r="G18" s="31" t="s">
        <v>58</v>
      </c>
      <c r="H18" s="35">
        <v>293238</v>
      </c>
      <c r="I18" s="35">
        <v>286252.5</v>
      </c>
      <c r="J18" s="35">
        <f t="shared" ref="J18:J25" si="4">SUM(K18:N18)</f>
        <v>228000</v>
      </c>
      <c r="K18" s="35">
        <v>205770</v>
      </c>
      <c r="L18" s="35">
        <v>10830</v>
      </c>
      <c r="M18" s="35">
        <v>11400</v>
      </c>
      <c r="N18" s="40">
        <v>0</v>
      </c>
      <c r="O18" s="35">
        <f t="shared" ref="O18:O25" si="5">SUM(P18:S18)</f>
        <v>58252.499999999993</v>
      </c>
      <c r="P18" s="40">
        <v>52572.88</v>
      </c>
      <c r="Q18" s="40">
        <v>2766.99</v>
      </c>
      <c r="R18" s="40">
        <v>2912.63</v>
      </c>
      <c r="S18" s="40">
        <v>0</v>
      </c>
      <c r="T18" s="35">
        <f t="shared" ref="T18:T25" si="6">SUM(U18:X18)</f>
        <v>0</v>
      </c>
      <c r="U18" s="40"/>
      <c r="V18" s="40"/>
      <c r="W18" s="40"/>
      <c r="X18" s="40"/>
      <c r="Y18" s="23"/>
      <c r="Z18" s="35">
        <v>228000</v>
      </c>
      <c r="AB18" s="22">
        <f t="shared" ref="AB18:AB25" si="7">SUM(Z18*5/100)</f>
        <v>11400</v>
      </c>
      <c r="AC18" s="22">
        <f t="shared" ref="AC18:AC25" si="8">SUM(Z18-AB18)</f>
        <v>216600</v>
      </c>
      <c r="AD18" s="22">
        <f t="shared" ref="AD18:AD25" si="9">SUM(AC18*5/100)</f>
        <v>10830</v>
      </c>
      <c r="AE18" s="22">
        <f t="shared" ref="AE18:AE25" si="10">SUM(AC18-AD18)</f>
        <v>205770</v>
      </c>
      <c r="AG18" s="35">
        <v>58252.5</v>
      </c>
      <c r="AI18" s="22">
        <f t="shared" ref="AI18:AI25" si="11">SUM(AG18*5/100)</f>
        <v>2912.625</v>
      </c>
      <c r="AJ18" s="22">
        <f t="shared" ref="AJ18:AJ25" si="12">SUM(AG18-AI18)</f>
        <v>55339.875</v>
      </c>
      <c r="AK18" s="22">
        <f t="shared" ref="AK18:AK25" si="13">SUM(AJ18*5/100)</f>
        <v>2766.9937500000001</v>
      </c>
      <c r="AL18" s="22">
        <f t="shared" ref="AL18:AL25" si="14">SUM(AJ18-AK18)</f>
        <v>52572.881249999999</v>
      </c>
    </row>
    <row r="19" spans="1:38" s="12" customFormat="1" ht="72" x14ac:dyDescent="0.2">
      <c r="A19" s="31">
        <v>3</v>
      </c>
      <c r="B19" s="28" t="s">
        <v>53</v>
      </c>
      <c r="C19" s="31" t="s">
        <v>54</v>
      </c>
      <c r="D19" s="37" t="s">
        <v>61</v>
      </c>
      <c r="E19" s="31" t="s">
        <v>56</v>
      </c>
      <c r="F19" s="34" t="s">
        <v>62</v>
      </c>
      <c r="G19" s="31" t="s">
        <v>58</v>
      </c>
      <c r="H19" s="35">
        <v>9122.4500000000007</v>
      </c>
      <c r="I19" s="35">
        <v>9122.4500000000007</v>
      </c>
      <c r="J19" s="35">
        <f t="shared" si="4"/>
        <v>4466.9500000000007</v>
      </c>
      <c r="K19" s="41">
        <v>4031.42</v>
      </c>
      <c r="L19" s="35">
        <v>212.18</v>
      </c>
      <c r="M19" s="35">
        <v>223.35</v>
      </c>
      <c r="N19" s="40">
        <v>0</v>
      </c>
      <c r="O19" s="35">
        <f t="shared" si="5"/>
        <v>4655.51</v>
      </c>
      <c r="P19" s="40">
        <v>4201.59</v>
      </c>
      <c r="Q19" s="40">
        <v>221.14</v>
      </c>
      <c r="R19" s="40">
        <v>232.78</v>
      </c>
      <c r="S19" s="40">
        <v>0</v>
      </c>
      <c r="T19" s="35">
        <f t="shared" si="6"/>
        <v>0</v>
      </c>
      <c r="U19" s="40"/>
      <c r="V19" s="40"/>
      <c r="W19" s="40"/>
      <c r="X19" s="40"/>
      <c r="Y19" s="23"/>
      <c r="Z19" s="35">
        <v>4466.95</v>
      </c>
      <c r="AB19" s="22">
        <f t="shared" si="7"/>
        <v>223.3475</v>
      </c>
      <c r="AC19" s="22">
        <f t="shared" si="8"/>
        <v>4243.6025</v>
      </c>
      <c r="AD19" s="22">
        <f t="shared" si="9"/>
        <v>212.180125</v>
      </c>
      <c r="AE19" s="22">
        <f t="shared" si="10"/>
        <v>4031.4223750000001</v>
      </c>
      <c r="AG19" s="35">
        <v>4655.5</v>
      </c>
      <c r="AI19" s="22">
        <f t="shared" si="11"/>
        <v>232.77500000000001</v>
      </c>
      <c r="AJ19" s="22">
        <f t="shared" si="12"/>
        <v>4422.7250000000004</v>
      </c>
      <c r="AK19" s="22">
        <f t="shared" si="13"/>
        <v>221.13624999999999</v>
      </c>
      <c r="AL19" s="22">
        <f t="shared" si="14"/>
        <v>4201.5887500000008</v>
      </c>
    </row>
    <row r="20" spans="1:38" s="12" customFormat="1" ht="48" x14ac:dyDescent="0.2">
      <c r="A20" s="31">
        <v>4</v>
      </c>
      <c r="B20" s="28" t="s">
        <v>53</v>
      </c>
      <c r="C20" s="31" t="s">
        <v>54</v>
      </c>
      <c r="D20" s="37" t="s">
        <v>63</v>
      </c>
      <c r="E20" s="31" t="s">
        <v>56</v>
      </c>
      <c r="F20" s="34" t="s">
        <v>64</v>
      </c>
      <c r="G20" s="31">
        <v>2020</v>
      </c>
      <c r="H20" s="35">
        <v>40497</v>
      </c>
      <c r="I20" s="35">
        <v>39952</v>
      </c>
      <c r="J20" s="35">
        <f t="shared" si="4"/>
        <v>39952</v>
      </c>
      <c r="K20" s="41">
        <v>36056.68</v>
      </c>
      <c r="L20" s="35">
        <v>1897.72</v>
      </c>
      <c r="M20" s="35">
        <v>1997.6</v>
      </c>
      <c r="N20" s="40">
        <v>0</v>
      </c>
      <c r="O20" s="35">
        <f t="shared" si="5"/>
        <v>0</v>
      </c>
      <c r="P20" s="40"/>
      <c r="Q20" s="40"/>
      <c r="R20" s="40"/>
      <c r="S20" s="40"/>
      <c r="T20" s="35">
        <f t="shared" si="6"/>
        <v>0</v>
      </c>
      <c r="U20" s="40"/>
      <c r="V20" s="40"/>
      <c r="W20" s="40"/>
      <c r="X20" s="40"/>
      <c r="Y20" s="23"/>
      <c r="Z20" s="35">
        <v>39952</v>
      </c>
      <c r="AB20" s="22">
        <f t="shared" si="7"/>
        <v>1997.6</v>
      </c>
      <c r="AC20" s="22">
        <f t="shared" si="8"/>
        <v>37954.400000000001</v>
      </c>
      <c r="AD20" s="22">
        <f t="shared" si="9"/>
        <v>1897.72</v>
      </c>
      <c r="AE20" s="22">
        <f t="shared" si="10"/>
        <v>36056.68</v>
      </c>
      <c r="AG20" s="35"/>
      <c r="AI20" s="22">
        <f t="shared" si="11"/>
        <v>0</v>
      </c>
      <c r="AJ20" s="22">
        <f t="shared" si="12"/>
        <v>0</v>
      </c>
      <c r="AK20" s="22">
        <f t="shared" si="13"/>
        <v>0</v>
      </c>
      <c r="AL20" s="22">
        <f t="shared" si="14"/>
        <v>0</v>
      </c>
    </row>
    <row r="21" spans="1:38" s="12" customFormat="1" ht="86.25" customHeight="1" x14ac:dyDescent="0.2">
      <c r="A21" s="31">
        <v>5</v>
      </c>
      <c r="B21" s="28" t="s">
        <v>53</v>
      </c>
      <c r="C21" s="31" t="s">
        <v>65</v>
      </c>
      <c r="D21" s="28" t="s">
        <v>66</v>
      </c>
      <c r="E21" s="31" t="s">
        <v>56</v>
      </c>
      <c r="F21" s="34" t="s">
        <v>67</v>
      </c>
      <c r="G21" s="31">
        <v>2020</v>
      </c>
      <c r="H21" s="35">
        <v>11609.59</v>
      </c>
      <c r="I21" s="35">
        <v>11016.7</v>
      </c>
      <c r="J21" s="35">
        <f t="shared" si="4"/>
        <v>11016.7</v>
      </c>
      <c r="K21" s="41">
        <v>9942.57</v>
      </c>
      <c r="L21" s="35">
        <v>523.29</v>
      </c>
      <c r="M21" s="35">
        <v>550.84</v>
      </c>
      <c r="N21" s="40">
        <v>0</v>
      </c>
      <c r="O21" s="35">
        <f t="shared" si="5"/>
        <v>0</v>
      </c>
      <c r="P21" s="40"/>
      <c r="Q21" s="40"/>
      <c r="R21" s="40"/>
      <c r="S21" s="40"/>
      <c r="T21" s="35">
        <f t="shared" si="6"/>
        <v>0</v>
      </c>
      <c r="U21" s="40"/>
      <c r="V21" s="40"/>
      <c r="W21" s="40"/>
      <c r="X21" s="40"/>
      <c r="Y21" s="23"/>
      <c r="Z21" s="35">
        <v>11016.7</v>
      </c>
      <c r="AB21" s="22">
        <f t="shared" si="7"/>
        <v>550.83500000000004</v>
      </c>
      <c r="AC21" s="22">
        <f t="shared" si="8"/>
        <v>10465.865000000002</v>
      </c>
      <c r="AD21" s="22">
        <f t="shared" si="9"/>
        <v>523.29325000000017</v>
      </c>
      <c r="AE21" s="22">
        <f t="shared" si="10"/>
        <v>9942.571750000001</v>
      </c>
      <c r="AG21" s="35"/>
      <c r="AI21" s="22">
        <f t="shared" si="11"/>
        <v>0</v>
      </c>
      <c r="AJ21" s="22">
        <f t="shared" si="12"/>
        <v>0</v>
      </c>
      <c r="AK21" s="22">
        <f t="shared" si="13"/>
        <v>0</v>
      </c>
      <c r="AL21" s="22">
        <f t="shared" si="14"/>
        <v>0</v>
      </c>
    </row>
    <row r="22" spans="1:38" s="12" customFormat="1" ht="92.25" customHeight="1" x14ac:dyDescent="0.2">
      <c r="A22" s="31">
        <v>6</v>
      </c>
      <c r="B22" s="28" t="s">
        <v>53</v>
      </c>
      <c r="C22" s="31" t="s">
        <v>54</v>
      </c>
      <c r="D22" s="28" t="s">
        <v>68</v>
      </c>
      <c r="E22" s="31" t="s">
        <v>56</v>
      </c>
      <c r="F22" s="34" t="s">
        <v>69</v>
      </c>
      <c r="G22" s="31">
        <v>2020</v>
      </c>
      <c r="H22" s="35">
        <v>9899.26</v>
      </c>
      <c r="I22" s="35">
        <v>9703.9599999999991</v>
      </c>
      <c r="J22" s="35">
        <f t="shared" si="4"/>
        <v>9703.9600000000009</v>
      </c>
      <c r="K22" s="35">
        <v>8757.82</v>
      </c>
      <c r="L22" s="35">
        <v>460.94</v>
      </c>
      <c r="M22" s="35">
        <v>485.2</v>
      </c>
      <c r="N22" s="40">
        <v>0</v>
      </c>
      <c r="O22" s="35">
        <f t="shared" si="5"/>
        <v>0</v>
      </c>
      <c r="P22" s="40"/>
      <c r="Q22" s="40"/>
      <c r="R22" s="40"/>
      <c r="S22" s="40"/>
      <c r="T22" s="35">
        <f t="shared" si="6"/>
        <v>0</v>
      </c>
      <c r="U22" s="40"/>
      <c r="V22" s="40"/>
      <c r="W22" s="40"/>
      <c r="X22" s="40"/>
      <c r="Y22" s="23"/>
      <c r="Z22" s="35">
        <v>9703.9599999999991</v>
      </c>
      <c r="AB22" s="22">
        <f t="shared" si="7"/>
        <v>485.19799999999998</v>
      </c>
      <c r="AC22" s="22">
        <f t="shared" si="8"/>
        <v>9218.7619999999988</v>
      </c>
      <c r="AD22" s="22">
        <f t="shared" si="9"/>
        <v>460.93809999999996</v>
      </c>
      <c r="AE22" s="22">
        <f t="shared" si="10"/>
        <v>8757.8238999999994</v>
      </c>
      <c r="AG22" s="35"/>
      <c r="AI22" s="22">
        <f t="shared" si="11"/>
        <v>0</v>
      </c>
      <c r="AJ22" s="22">
        <f t="shared" si="12"/>
        <v>0</v>
      </c>
      <c r="AK22" s="22">
        <f t="shared" si="13"/>
        <v>0</v>
      </c>
      <c r="AL22" s="22">
        <f t="shared" si="14"/>
        <v>0</v>
      </c>
    </row>
    <row r="23" spans="1:38" s="12" customFormat="1" ht="48" x14ac:dyDescent="0.2">
      <c r="A23" s="31">
        <v>7</v>
      </c>
      <c r="B23" s="28" t="s">
        <v>53</v>
      </c>
      <c r="C23" s="31" t="s">
        <v>54</v>
      </c>
      <c r="D23" s="37" t="s">
        <v>70</v>
      </c>
      <c r="E23" s="31" t="s">
        <v>56</v>
      </c>
      <c r="F23" s="34" t="s">
        <v>64</v>
      </c>
      <c r="G23" s="31" t="s">
        <v>71</v>
      </c>
      <c r="H23" s="35">
        <v>27133.4</v>
      </c>
      <c r="I23" s="35">
        <v>26333</v>
      </c>
      <c r="J23" s="35">
        <f t="shared" si="4"/>
        <v>0</v>
      </c>
      <c r="K23" s="35"/>
      <c r="L23" s="35"/>
      <c r="M23" s="35"/>
      <c r="N23" s="40"/>
      <c r="O23" s="35">
        <f t="shared" si="5"/>
        <v>10160</v>
      </c>
      <c r="P23" s="40">
        <v>9169.4</v>
      </c>
      <c r="Q23" s="40">
        <v>482.6</v>
      </c>
      <c r="R23" s="40">
        <v>508</v>
      </c>
      <c r="S23" s="40">
        <v>0</v>
      </c>
      <c r="T23" s="35">
        <f t="shared" si="6"/>
        <v>16172.999999999998</v>
      </c>
      <c r="U23" s="40">
        <v>14596.13</v>
      </c>
      <c r="V23" s="40">
        <v>768.22</v>
      </c>
      <c r="W23" s="40">
        <v>808.65</v>
      </c>
      <c r="X23" s="40">
        <v>0</v>
      </c>
      <c r="Y23" s="23"/>
      <c r="Z23" s="35">
        <v>10160</v>
      </c>
      <c r="AB23" s="22">
        <f t="shared" si="7"/>
        <v>508</v>
      </c>
      <c r="AC23" s="22">
        <f t="shared" si="8"/>
        <v>9652</v>
      </c>
      <c r="AD23" s="22">
        <f t="shared" si="9"/>
        <v>482.6</v>
      </c>
      <c r="AE23" s="22">
        <f t="shared" si="10"/>
        <v>9169.4</v>
      </c>
      <c r="AG23" s="35">
        <v>16173</v>
      </c>
      <c r="AI23" s="22">
        <f t="shared" si="11"/>
        <v>808.65</v>
      </c>
      <c r="AJ23" s="22">
        <f t="shared" si="12"/>
        <v>15364.35</v>
      </c>
      <c r="AK23" s="22">
        <f t="shared" si="13"/>
        <v>768.21749999999997</v>
      </c>
      <c r="AL23" s="22">
        <f t="shared" si="14"/>
        <v>14596.1325</v>
      </c>
    </row>
    <row r="24" spans="1:38" s="12" customFormat="1" ht="80.25" customHeight="1" x14ac:dyDescent="0.2">
      <c r="A24" s="31">
        <v>8</v>
      </c>
      <c r="B24" s="28" t="s">
        <v>53</v>
      </c>
      <c r="C24" s="31" t="s">
        <v>72</v>
      </c>
      <c r="D24" s="37" t="s">
        <v>73</v>
      </c>
      <c r="E24" s="31" t="s">
        <v>56</v>
      </c>
      <c r="F24" s="34" t="s">
        <v>74</v>
      </c>
      <c r="G24" s="31">
        <v>2020</v>
      </c>
      <c r="H24" s="35">
        <v>57400.94</v>
      </c>
      <c r="I24" s="35">
        <v>56198.96</v>
      </c>
      <c r="J24" s="35">
        <f t="shared" si="4"/>
        <v>56198.959999999992</v>
      </c>
      <c r="K24" s="42">
        <v>50719.56</v>
      </c>
      <c r="L24" s="42">
        <v>2669.45</v>
      </c>
      <c r="M24" s="42">
        <v>2809.95</v>
      </c>
      <c r="N24" s="43">
        <v>0</v>
      </c>
      <c r="O24" s="35">
        <f t="shared" si="5"/>
        <v>0</v>
      </c>
      <c r="P24" s="43"/>
      <c r="Q24" s="43"/>
      <c r="R24" s="43"/>
      <c r="S24" s="43"/>
      <c r="T24" s="35">
        <f t="shared" si="6"/>
        <v>0</v>
      </c>
      <c r="U24" s="40"/>
      <c r="V24" s="40"/>
      <c r="W24" s="40"/>
      <c r="X24" s="40"/>
      <c r="Y24" s="23"/>
      <c r="Z24" s="35">
        <v>56198.96</v>
      </c>
      <c r="AB24" s="22">
        <f t="shared" si="7"/>
        <v>2809.9479999999999</v>
      </c>
      <c r="AC24" s="22">
        <f t="shared" si="8"/>
        <v>53389.012000000002</v>
      </c>
      <c r="AD24" s="22">
        <f t="shared" si="9"/>
        <v>2669.4506000000001</v>
      </c>
      <c r="AE24" s="22">
        <f t="shared" si="10"/>
        <v>50719.561400000006</v>
      </c>
      <c r="AG24" s="35"/>
      <c r="AI24" s="22">
        <f t="shared" si="11"/>
        <v>0</v>
      </c>
      <c r="AJ24" s="22">
        <f t="shared" si="12"/>
        <v>0</v>
      </c>
      <c r="AK24" s="22">
        <f t="shared" si="13"/>
        <v>0</v>
      </c>
      <c r="AL24" s="22">
        <f t="shared" si="14"/>
        <v>0</v>
      </c>
    </row>
    <row r="25" spans="1:38" s="12" customFormat="1" ht="60" x14ac:dyDescent="0.2">
      <c r="A25" s="31">
        <v>9</v>
      </c>
      <c r="B25" s="28" t="s">
        <v>53</v>
      </c>
      <c r="C25" s="31" t="s">
        <v>54</v>
      </c>
      <c r="D25" s="37" t="s">
        <v>75</v>
      </c>
      <c r="E25" s="31" t="s">
        <v>56</v>
      </c>
      <c r="F25" s="34" t="s">
        <v>76</v>
      </c>
      <c r="G25" s="31">
        <v>2022</v>
      </c>
      <c r="H25" s="35">
        <v>36750</v>
      </c>
      <c r="I25" s="35">
        <v>33600</v>
      </c>
      <c r="J25" s="35">
        <f t="shared" si="4"/>
        <v>0</v>
      </c>
      <c r="K25" s="35"/>
      <c r="L25" s="35"/>
      <c r="M25" s="35"/>
      <c r="N25" s="40"/>
      <c r="O25" s="35">
        <f t="shared" si="5"/>
        <v>0</v>
      </c>
      <c r="P25" s="40"/>
      <c r="Q25" s="40"/>
      <c r="R25" s="40"/>
      <c r="S25" s="40"/>
      <c r="T25" s="35">
        <f t="shared" si="6"/>
        <v>33600</v>
      </c>
      <c r="U25" s="40">
        <v>30324</v>
      </c>
      <c r="V25" s="40">
        <v>1596</v>
      </c>
      <c r="W25" s="40">
        <v>1680</v>
      </c>
      <c r="X25" s="40">
        <v>0</v>
      </c>
      <c r="Y25" s="23"/>
      <c r="Z25" s="35">
        <v>33600</v>
      </c>
      <c r="AB25" s="22">
        <f t="shared" si="7"/>
        <v>1680</v>
      </c>
      <c r="AC25" s="22">
        <f t="shared" si="8"/>
        <v>31920</v>
      </c>
      <c r="AD25" s="22">
        <f t="shared" si="9"/>
        <v>1596</v>
      </c>
      <c r="AE25" s="22">
        <f t="shared" si="10"/>
        <v>30324</v>
      </c>
      <c r="AG25" s="35"/>
      <c r="AI25" s="22">
        <f t="shared" si="11"/>
        <v>0</v>
      </c>
      <c r="AJ25" s="22">
        <f t="shared" si="12"/>
        <v>0</v>
      </c>
      <c r="AK25" s="22">
        <f t="shared" si="13"/>
        <v>0</v>
      </c>
      <c r="AL25" s="22">
        <f t="shared" si="14"/>
        <v>0</v>
      </c>
    </row>
    <row r="26" spans="1:38" s="12" customFormat="1" ht="12.75" x14ac:dyDescent="0.2">
      <c r="A26" s="27"/>
      <c r="B26" s="31" t="s">
        <v>8</v>
      </c>
      <c r="C26" s="31" t="s">
        <v>8</v>
      </c>
      <c r="D26" s="28" t="s">
        <v>49</v>
      </c>
      <c r="E26" s="31" t="s">
        <v>8</v>
      </c>
      <c r="F26" s="31" t="s">
        <v>8</v>
      </c>
      <c r="G26" s="31" t="s">
        <v>8</v>
      </c>
      <c r="H26" s="15">
        <f>SUM(H17:H25)</f>
        <v>562768.14000000013</v>
      </c>
      <c r="I26" s="15">
        <f t="shared" ref="I26:X26" si="15">SUM(I17:I25)</f>
        <v>546492.67000000004</v>
      </c>
      <c r="J26" s="15">
        <f t="shared" si="15"/>
        <v>389778.97000000009</v>
      </c>
      <c r="K26" s="15">
        <f t="shared" si="15"/>
        <v>351775.51</v>
      </c>
      <c r="L26" s="15">
        <f t="shared" si="15"/>
        <v>18514.5</v>
      </c>
      <c r="M26" s="15">
        <f t="shared" si="15"/>
        <v>19488.960000000003</v>
      </c>
      <c r="N26" s="15">
        <f t="shared" si="15"/>
        <v>0</v>
      </c>
      <c r="O26" s="15">
        <f t="shared" si="15"/>
        <v>106940.70999999999</v>
      </c>
      <c r="P26" s="15">
        <f t="shared" si="15"/>
        <v>96513.979999999981</v>
      </c>
      <c r="Q26" s="15">
        <f t="shared" si="15"/>
        <v>5079.68</v>
      </c>
      <c r="R26" s="15">
        <f t="shared" si="15"/>
        <v>5347.05</v>
      </c>
      <c r="S26" s="15">
        <f t="shared" si="15"/>
        <v>0</v>
      </c>
      <c r="T26" s="15">
        <f t="shared" si="15"/>
        <v>49773</v>
      </c>
      <c r="U26" s="15">
        <f t="shared" si="15"/>
        <v>44920.13</v>
      </c>
      <c r="V26" s="15">
        <f t="shared" si="15"/>
        <v>2364.2200000000003</v>
      </c>
      <c r="W26" s="15">
        <f t="shared" si="15"/>
        <v>2488.65</v>
      </c>
      <c r="X26" s="15">
        <f t="shared" si="15"/>
        <v>0</v>
      </c>
      <c r="Y26" s="24"/>
      <c r="Z26" s="22"/>
      <c r="AA26" s="26"/>
      <c r="AB26" s="15">
        <f t="shared" ref="AB26" si="16">SUM(AB17:AB25)</f>
        <v>21676.948500000002</v>
      </c>
      <c r="AC26" s="15">
        <f t="shared" ref="AC26" si="17">SUM(AC17:AC25)</f>
        <v>411862.02149999997</v>
      </c>
      <c r="AD26" s="15">
        <f t="shared" ref="AD26" si="18">SUM(AD17:AD25)</f>
        <v>20593.101074999999</v>
      </c>
      <c r="AE26" s="15">
        <f t="shared" ref="AE26" si="19">SUM(AE17:AE25)</f>
        <v>391268.92042500008</v>
      </c>
      <c r="AF26" s="15">
        <f t="shared" ref="AF26" si="20">SUM(AF17:AF25)</f>
        <v>0</v>
      </c>
      <c r="AG26" s="22"/>
      <c r="AH26" s="15">
        <f t="shared" ref="AH26" si="21">SUM(AH17:AH25)</f>
        <v>0</v>
      </c>
      <c r="AI26" s="15">
        <f t="shared" ref="AI26" si="22">SUM(AI17:AI25)</f>
        <v>5647.6849999999995</v>
      </c>
      <c r="AJ26" s="15">
        <f t="shared" ref="AJ26" si="23">SUM(AJ17:AJ25)</f>
        <v>107306.01500000001</v>
      </c>
      <c r="AK26" s="15">
        <f t="shared" ref="AK26" si="24">SUM(AK17:AK25)</f>
        <v>5365.3007499999994</v>
      </c>
    </row>
    <row r="27" spans="1:38" s="12" customFormat="1" ht="12.75" x14ac:dyDescent="0.2">
      <c r="A27" s="29"/>
      <c r="B27" s="31" t="s">
        <v>8</v>
      </c>
      <c r="C27" s="31" t="s">
        <v>8</v>
      </c>
      <c r="D27" s="32" t="s">
        <v>50</v>
      </c>
      <c r="E27" s="31" t="s">
        <v>8</v>
      </c>
      <c r="F27" s="31" t="s">
        <v>8</v>
      </c>
      <c r="G27" s="31" t="s">
        <v>8</v>
      </c>
      <c r="H27" s="30">
        <f>SUM(H26)</f>
        <v>562768.14000000013</v>
      </c>
      <c r="I27" s="30">
        <f t="shared" ref="I27:X27" si="25">SUM(I26)</f>
        <v>546492.67000000004</v>
      </c>
      <c r="J27" s="30">
        <f t="shared" si="25"/>
        <v>389778.97000000009</v>
      </c>
      <c r="K27" s="30">
        <f t="shared" si="25"/>
        <v>351775.51</v>
      </c>
      <c r="L27" s="30">
        <f t="shared" si="25"/>
        <v>18514.5</v>
      </c>
      <c r="M27" s="30">
        <f t="shared" si="25"/>
        <v>19488.960000000003</v>
      </c>
      <c r="N27" s="30">
        <f t="shared" si="25"/>
        <v>0</v>
      </c>
      <c r="O27" s="30">
        <f t="shared" si="25"/>
        <v>106940.70999999999</v>
      </c>
      <c r="P27" s="30">
        <f t="shared" si="25"/>
        <v>96513.979999999981</v>
      </c>
      <c r="Q27" s="30">
        <f t="shared" si="25"/>
        <v>5079.68</v>
      </c>
      <c r="R27" s="30">
        <f t="shared" si="25"/>
        <v>5347.05</v>
      </c>
      <c r="S27" s="30">
        <f t="shared" si="25"/>
        <v>0</v>
      </c>
      <c r="T27" s="30">
        <f t="shared" si="25"/>
        <v>49773</v>
      </c>
      <c r="U27" s="30">
        <f t="shared" si="25"/>
        <v>44920.13</v>
      </c>
      <c r="V27" s="30">
        <f t="shared" si="25"/>
        <v>2364.2200000000003</v>
      </c>
      <c r="W27" s="30">
        <f t="shared" si="25"/>
        <v>2488.65</v>
      </c>
      <c r="X27" s="30">
        <f t="shared" si="25"/>
        <v>0</v>
      </c>
      <c r="Y27" s="25"/>
      <c r="Z27" s="22"/>
      <c r="AB27" s="30">
        <f t="shared" ref="AB27" si="26">SUM(AB26)</f>
        <v>21676.948500000002</v>
      </c>
      <c r="AC27" s="30">
        <f t="shared" ref="AC27" si="27">SUM(AC26)</f>
        <v>411862.02149999997</v>
      </c>
      <c r="AD27" s="30">
        <f t="shared" ref="AD27" si="28">SUM(AD26)</f>
        <v>20593.101074999999</v>
      </c>
      <c r="AE27" s="30">
        <f t="shared" ref="AE27" si="29">SUM(AE26)</f>
        <v>391268.92042500008</v>
      </c>
      <c r="AF27" s="30">
        <f t="shared" ref="AF27" si="30">SUM(AF26)</f>
        <v>0</v>
      </c>
      <c r="AG27" s="22"/>
      <c r="AH27" s="30">
        <f t="shared" ref="AH27" si="31">SUM(AH26)</f>
        <v>0</v>
      </c>
      <c r="AI27" s="30">
        <f t="shared" ref="AI27" si="32">SUM(AI26)</f>
        <v>5647.6849999999995</v>
      </c>
      <c r="AJ27" s="30">
        <f t="shared" ref="AJ27" si="33">SUM(AJ26)</f>
        <v>107306.01500000001</v>
      </c>
      <c r="AK27" s="30">
        <f t="shared" ref="AK27" si="34">SUM(AK26)</f>
        <v>5365.3007499999994</v>
      </c>
    </row>
    <row r="29" spans="1:38" x14ac:dyDescent="0.25">
      <c r="A29" s="50" t="s">
        <v>36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19"/>
    </row>
    <row r="30" spans="1:38" x14ac:dyDescent="0.25">
      <c r="A30" s="48" t="s">
        <v>37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/>
      <c r="Y30"/>
    </row>
    <row r="31" spans="1:38" x14ac:dyDescent="0.25">
      <c r="A31" s="48" t="s">
        <v>38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/>
      <c r="Y31"/>
    </row>
    <row r="32" spans="1:38" x14ac:dyDescent="0.25">
      <c r="A32" s="48" t="s">
        <v>39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/>
      <c r="Y32"/>
    </row>
    <row r="33" spans="1:25" x14ac:dyDescent="0.25">
      <c r="A33" s="48" t="s">
        <v>40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/>
      <c r="Y33"/>
    </row>
    <row r="34" spans="1:25" x14ac:dyDescent="0.25">
      <c r="A34" s="48" t="s">
        <v>41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/>
      <c r="Y34"/>
    </row>
    <row r="35" spans="1:25" x14ac:dyDescent="0.25">
      <c r="A35" s="48" t="s">
        <v>42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/>
      <c r="Y35"/>
    </row>
    <row r="36" spans="1:25" ht="24.75" customHeight="1" x14ac:dyDescent="0.25">
      <c r="A36" s="48" t="s">
        <v>43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/>
      <c r="Y36"/>
    </row>
    <row r="37" spans="1:25" ht="25.5" customHeight="1" x14ac:dyDescent="0.25">
      <c r="A37" s="48" t="s">
        <v>44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/>
      <c r="Y37"/>
    </row>
    <row r="38" spans="1:25" x14ac:dyDescent="0.25">
      <c r="A38" s="48" t="s">
        <v>45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/>
      <c r="Y38"/>
    </row>
    <row r="39" spans="1:25" x14ac:dyDescent="0.25">
      <c r="A39" s="48" t="s">
        <v>46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/>
      <c r="Y39"/>
    </row>
    <row r="40" spans="1:25" x14ac:dyDescent="0.25">
      <c r="A40" s="48" t="s">
        <v>47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/>
      <c r="Y40"/>
    </row>
    <row r="41" spans="1:25" x14ac:dyDescent="0.25">
      <c r="A41" s="48" t="s">
        <v>48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/>
      <c r="Y41"/>
    </row>
    <row r="42" spans="1:25" x14ac:dyDescent="0.25">
      <c r="A42" s="20"/>
      <c r="B42" s="20"/>
      <c r="C42" s="20"/>
      <c r="D42" s="20"/>
      <c r="E42" s="20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/>
      <c r="T42"/>
      <c r="U42"/>
      <c r="V42"/>
      <c r="W42"/>
      <c r="X42"/>
      <c r="Y42"/>
    </row>
    <row r="43" spans="1:25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/>
      <c r="T43"/>
      <c r="U43"/>
      <c r="V43"/>
      <c r="W43"/>
      <c r="X43"/>
      <c r="Y43"/>
    </row>
    <row r="44" spans="1:25" x14ac:dyDescent="0.25">
      <c r="A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ht="16.5" x14ac:dyDescent="0.25">
      <c r="A45" s="45"/>
      <c r="B45" s="45"/>
      <c r="C45" s="45"/>
      <c r="D45" s="45"/>
      <c r="E45" s="45"/>
      <c r="F45" s="45"/>
      <c r="H45"/>
      <c r="I45"/>
      <c r="J45"/>
      <c r="K45"/>
      <c r="L45"/>
      <c r="M45"/>
      <c r="N45" s="46"/>
      <c r="O45" s="46"/>
      <c r="P45" s="46"/>
      <c r="Q45" s="3"/>
      <c r="R45" s="47"/>
      <c r="S45" s="47"/>
      <c r="T45" s="47"/>
      <c r="U45"/>
      <c r="V45"/>
      <c r="W45"/>
      <c r="X45"/>
      <c r="Y45"/>
    </row>
    <row r="46" spans="1:25" ht="18.75" x14ac:dyDescent="0.3">
      <c r="A46" s="4"/>
      <c r="B46" s="4"/>
      <c r="C46" s="4"/>
      <c r="D46" s="4"/>
      <c r="E46" s="4"/>
      <c r="F46" s="4"/>
      <c r="H46"/>
      <c r="I46"/>
      <c r="J46"/>
      <c r="K46"/>
      <c r="L46"/>
      <c r="M46"/>
      <c r="N46" s="51" t="s">
        <v>9</v>
      </c>
      <c r="O46" s="51"/>
      <c r="P46" s="51"/>
      <c r="Q46" s="3"/>
      <c r="R46" s="51" t="s">
        <v>10</v>
      </c>
      <c r="S46" s="51"/>
      <c r="T46" s="51"/>
      <c r="U46"/>
      <c r="V46"/>
      <c r="W46"/>
      <c r="X46"/>
      <c r="Y46"/>
    </row>
    <row r="47" spans="1:25" ht="18.75" x14ac:dyDescent="0.3">
      <c r="A47" s="5" t="s">
        <v>11</v>
      </c>
      <c r="B47" s="6"/>
      <c r="C47" s="4"/>
      <c r="D47" s="4"/>
      <c r="E47" s="4"/>
      <c r="F47" s="4"/>
      <c r="H47"/>
      <c r="I47"/>
      <c r="J47"/>
      <c r="K47"/>
      <c r="L47"/>
      <c r="M47"/>
      <c r="N47" s="7"/>
      <c r="O47" s="7"/>
      <c r="P47" s="7"/>
      <c r="Q47" s="7"/>
      <c r="R47" s="7"/>
      <c r="S47"/>
      <c r="T47"/>
      <c r="U47"/>
      <c r="V47"/>
      <c r="W47"/>
      <c r="X47"/>
      <c r="Y47"/>
    </row>
    <row r="48" spans="1:25" ht="18.75" x14ac:dyDescent="0.3">
      <c r="A48" s="4"/>
      <c r="B48" s="4"/>
      <c r="C48" s="4"/>
      <c r="D48" s="4"/>
      <c r="E48" s="4"/>
      <c r="F48" s="4"/>
      <c r="H48"/>
      <c r="I48"/>
      <c r="J48"/>
      <c r="K48"/>
      <c r="L48"/>
      <c r="M48"/>
      <c r="N48" s="7"/>
      <c r="O48" s="7"/>
      <c r="P48" s="7"/>
      <c r="Q48" s="7"/>
      <c r="R48" s="7"/>
      <c r="S48"/>
      <c r="T48"/>
      <c r="U48"/>
      <c r="V48"/>
      <c r="W48"/>
      <c r="X48"/>
      <c r="Y48"/>
    </row>
    <row r="49" spans="1:25" ht="16.5" x14ac:dyDescent="0.25">
      <c r="A49" s="45"/>
      <c r="B49" s="45"/>
      <c r="C49" s="45"/>
      <c r="D49" s="45"/>
      <c r="E49" s="45"/>
      <c r="F49" s="45"/>
      <c r="H49"/>
      <c r="I49"/>
      <c r="J49"/>
      <c r="K49"/>
      <c r="L49"/>
      <c r="M49"/>
      <c r="N49" s="46"/>
      <c r="O49" s="46"/>
      <c r="P49" s="46"/>
      <c r="Q49"/>
      <c r="R49" s="47"/>
      <c r="S49" s="47"/>
      <c r="T49" s="47"/>
      <c r="U49"/>
      <c r="V49" s="53"/>
      <c r="W49" s="53"/>
      <c r="X49"/>
      <c r="Y49"/>
    </row>
    <row r="50" spans="1:25" x14ac:dyDescent="0.25">
      <c r="A50"/>
      <c r="H50"/>
      <c r="I50"/>
      <c r="J50"/>
      <c r="K50"/>
      <c r="L50"/>
      <c r="M50"/>
      <c r="N50" s="51" t="s">
        <v>12</v>
      </c>
      <c r="O50" s="51"/>
      <c r="P50" s="51"/>
      <c r="Q50"/>
      <c r="R50" s="51" t="s">
        <v>10</v>
      </c>
      <c r="S50" s="51"/>
      <c r="T50" s="51"/>
      <c r="U50"/>
      <c r="V50" s="52" t="s">
        <v>13</v>
      </c>
      <c r="W50" s="52"/>
      <c r="X50"/>
      <c r="Y50"/>
    </row>
    <row r="51" spans="1:25" x14ac:dyDescent="0.25">
      <c r="A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x14ac:dyDescent="0.25">
      <c r="A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x14ac:dyDescent="0.25">
      <c r="A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x14ac:dyDescent="0.25">
      <c r="A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1:25" x14ac:dyDescent="0.25">
      <c r="A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</sheetData>
  <mergeCells count="53">
    <mergeCell ref="A7:X7"/>
    <mergeCell ref="A8:X8"/>
    <mergeCell ref="O11:S11"/>
    <mergeCell ref="A36:W36"/>
    <mergeCell ref="A37:W37"/>
    <mergeCell ref="A31:W31"/>
    <mergeCell ref="A32:W32"/>
    <mergeCell ref="A33:W33"/>
    <mergeCell ref="A34:W34"/>
    <mergeCell ref="A35:W35"/>
    <mergeCell ref="O12:S12"/>
    <mergeCell ref="T12:X12"/>
    <mergeCell ref="J13:J14"/>
    <mergeCell ref="K13:N13"/>
    <mergeCell ref="J12:N12"/>
    <mergeCell ref="A38:W38"/>
    <mergeCell ref="A16:X16"/>
    <mergeCell ref="A1:X1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I11:I14"/>
    <mergeCell ref="J11:N11"/>
    <mergeCell ref="N50:P50"/>
    <mergeCell ref="R50:T50"/>
    <mergeCell ref="V50:W50"/>
    <mergeCell ref="N46:P46"/>
    <mergeCell ref="R46:T46"/>
    <mergeCell ref="V49:W49"/>
    <mergeCell ref="A3:X3"/>
    <mergeCell ref="A49:F49"/>
    <mergeCell ref="N49:P49"/>
    <mergeCell ref="R49:T49"/>
    <mergeCell ref="A39:W39"/>
    <mergeCell ref="A40:W40"/>
    <mergeCell ref="A41:W41"/>
    <mergeCell ref="A45:F45"/>
    <mergeCell ref="N45:P45"/>
    <mergeCell ref="R45:T45"/>
    <mergeCell ref="A11:A14"/>
    <mergeCell ref="B11:B14"/>
    <mergeCell ref="C11:C14"/>
    <mergeCell ref="A29:X29"/>
    <mergeCell ref="A30:W30"/>
    <mergeCell ref="T11:X11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3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2019-07-15T10:27:17Z</dcterms:modified>
</cp:coreProperties>
</file>